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МП!$A$1:$H$14</definedName>
  </definedNames>
  <calcPr calcId="145621"/>
</workbook>
</file>

<file path=xl/calcChain.xml><?xml version="1.0" encoding="utf-8"?>
<calcChain xmlns="http://schemas.openxmlformats.org/spreadsheetml/2006/main">
  <c r="G8" i="2" l="1"/>
  <c r="G9" i="2"/>
  <c r="G10" i="2"/>
  <c r="G11" i="2"/>
  <c r="G7" i="2"/>
  <c r="F8" i="2" l="1"/>
  <c r="F9" i="2"/>
  <c r="F10" i="2"/>
  <c r="F11" i="2"/>
  <c r="F7" i="2"/>
  <c r="E12" i="2" l="1"/>
  <c r="D12" i="2"/>
  <c r="F12" i="2" l="1"/>
  <c r="C12" i="2"/>
  <c r="G12" i="2" s="1"/>
</calcChain>
</file>

<file path=xl/sharedStrings.xml><?xml version="1.0" encoding="utf-8"?>
<sst xmlns="http://schemas.openxmlformats.org/spreadsheetml/2006/main" count="26" uniqueCount="24">
  <si>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</si>
  <si>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</si>
  <si>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</si>
  <si>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</si>
  <si>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</si>
  <si>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</si>
  <si>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</si>
  <si>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</si>
  <si>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</si>
  <si>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</si>
  <si>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</si>
  <si>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 xml:space="preserve">Развитие образования Унечского района </t>
  </si>
  <si>
    <t xml:space="preserve">Развитие культуры в Унечском районе 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</si>
  <si>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</si>
  <si>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</si>
  <si>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</si>
  <si>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 сводной бюджетной росписи</t>
  </si>
  <si>
    <t>Процент исполнения к первоначальной  сводной бюджетной росписи</t>
  </si>
  <si>
    <t>Увеличение бюджетных ассигнований в связи с поступлением средств федерального и областного бюджетов, а также в связи с дополнительным выделением средств на финансовое обеспечение деятельности учреждений</t>
  </si>
  <si>
    <t>Увеличение бюджетных ассигнований в связи с поступлением средств федерального и областного бюджетов</t>
  </si>
  <si>
    <t xml:space="preserve">Управление муниципальными финансами Унечского района </t>
  </si>
  <si>
    <t>Причина отклонения от первоначального плана</t>
  </si>
  <si>
    <t>Экономия денежных средств за счет наличия вакантной должности председателя Счетной палаты, выделение ассигнований федерального бюджета на достижение показателей деятельности органов исполнительной власти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</si>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</sst>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9" fillId="0" borderId="1" xfId="2" applyNumberFormat="1" applyFont="1" applyProtection="1"/>
    <xf numFmtId="0" fontId="4" fillId="0" borderId="0" xfId="0" applyFont="1" applyProtection="1">
      <protection locked="0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2" xfId="32" applyNumberFormat="1" applyFont="1" applyFill="1" applyAlignment="1" applyProtection="1">
      <alignment horizontal="center" shrinkToFit="1"/>
    </xf>
    <xf numFmtId="164" fontId="5" fillId="0" borderId="7" xfId="2" applyNumberFormat="1" applyFont="1" applyBorder="1" applyAlignment="1" applyProtection="1">
      <alignment horizontal="center"/>
    </xf>
    <xf numFmtId="4" fontId="8" fillId="5" borderId="2" xfId="34" applyFont="1" applyFill="1" applyAlignment="1" applyProtection="1">
      <alignment horizontal="right" shrinkToFit="1"/>
    </xf>
    <xf numFmtId="164" fontId="8" fillId="5" borderId="2" xfId="32" applyNumberFormat="1" applyFont="1" applyFill="1" applyAlignment="1" applyProtection="1">
      <alignment horizontal="center" shrinkToFit="1"/>
    </xf>
    <xf numFmtId="164" fontId="8" fillId="0" borderId="7" xfId="2" applyNumberFormat="1" applyFont="1" applyBorder="1" applyAlignment="1" applyProtection="1">
      <alignment horizontal="center"/>
    </xf>
    <xf numFmtId="0" fontId="6" fillId="5" borderId="5" xfId="28" applyNumberFormat="1" applyFont="1" applyFill="1" applyBorder="1" applyProtection="1">
      <alignment horizontal="center" vertical="center" wrapText="1"/>
    </xf>
    <xf numFmtId="0" fontId="6" fillId="5" borderId="5" xfId="28" applyFont="1" applyFill="1" applyBorder="1" applyProtection="1">
      <alignment horizontal="center" vertical="center" wrapText="1"/>
      <protection locked="0"/>
    </xf>
    <xf numFmtId="0" fontId="8" fillId="0" borderId="1" xfId="1" applyNumberFormat="1" applyFont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wrapText="1"/>
      <protection locked="0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Protection="1"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GridLines="0" tabSelected="1" zoomScale="78" zoomScaleNormal="78" workbookViewId="0">
      <pane ySplit="6" topLeftCell="A9" activePane="bottomLeft" state="frozen"/>
      <selection pane="bottomLeft" activeCell="H5" sqref="H5:H12"/>
    </sheetView>
  </sheetViews>
  <sheetFormatPr defaultRowHeight="15" outlineLevelRow="1" x14ac:dyDescent="0.25"/>
  <cols>
    <col min="1" max="1" width="30.140625" style="1" customWidth="1"/>
    <col min="2" max="2" width="4.7109375" style="1" customWidth="1"/>
    <col min="3" max="5" width="15.7109375" style="1" customWidth="1"/>
    <col min="6" max="6" width="11.140625" style="1" customWidth="1"/>
    <col min="7" max="7" width="10.28515625" style="1" customWidth="1"/>
    <col min="8" max="8" width="29.42578125" style="1" customWidth="1"/>
    <col min="9" max="16384" width="9.140625" style="1"/>
  </cols>
  <sheetData>
    <row r="1" spans="1:8" ht="42" customHeight="1" x14ac:dyDescent="0.25">
      <c r="A1" s="19" t="s">
        <v>23</v>
      </c>
      <c r="B1" s="19"/>
      <c r="C1" s="19"/>
      <c r="D1" s="19"/>
      <c r="E1" s="19"/>
      <c r="F1" s="19"/>
      <c r="G1" s="19"/>
      <c r="H1" s="19"/>
    </row>
    <row r="2" spans="1:8" ht="15.2" customHeight="1" x14ac:dyDescent="0.25">
      <c r="A2" s="26"/>
      <c r="B2" s="26"/>
      <c r="C2" s="26"/>
      <c r="D2" s="26"/>
      <c r="E2" s="26"/>
      <c r="F2" s="26"/>
      <c r="G2" s="7"/>
      <c r="H2" s="8"/>
    </row>
    <row r="3" spans="1:8" ht="15.2" customHeight="1" x14ac:dyDescent="0.25">
      <c r="A3" s="6"/>
      <c r="B3" s="6"/>
      <c r="C3" s="6"/>
      <c r="D3" s="6"/>
      <c r="E3" s="6"/>
      <c r="F3" s="6"/>
      <c r="G3" s="7"/>
      <c r="H3" s="8"/>
    </row>
    <row r="4" spans="1:8" ht="12.75" customHeight="1" x14ac:dyDescent="0.25">
      <c r="A4" s="8"/>
      <c r="B4" s="5"/>
      <c r="C4" s="5"/>
      <c r="D4" s="5"/>
      <c r="E4" s="4" t="s">
        <v>1</v>
      </c>
      <c r="F4" s="5"/>
      <c r="G4" s="7"/>
      <c r="H4" s="8"/>
    </row>
    <row r="5" spans="1:8" ht="26.25" customHeight="1" x14ac:dyDescent="0.25">
      <c r="A5" s="24" t="s">
        <v>3</v>
      </c>
      <c r="B5" s="33" t="s">
        <v>2</v>
      </c>
      <c r="C5" s="27" t="s">
        <v>13</v>
      </c>
      <c r="D5" s="29" t="s">
        <v>14</v>
      </c>
      <c r="E5" s="31" t="s">
        <v>15</v>
      </c>
      <c r="F5" s="35" t="s">
        <v>16</v>
      </c>
      <c r="G5" s="17" t="s">
        <v>17</v>
      </c>
      <c r="H5" s="37" t="s">
        <v>21</v>
      </c>
    </row>
    <row r="6" spans="1:8" ht="85.5" customHeight="1" x14ac:dyDescent="0.25">
      <c r="A6" s="25"/>
      <c r="B6" s="34"/>
      <c r="C6" s="28"/>
      <c r="D6" s="30"/>
      <c r="E6" s="32"/>
      <c r="F6" s="36"/>
      <c r="G6" s="18"/>
      <c r="H6" s="38"/>
    </row>
    <row r="7" spans="1:8" ht="90" x14ac:dyDescent="0.25">
      <c r="A7" s="9" t="s">
        <v>10</v>
      </c>
      <c r="B7" s="10" t="s">
        <v>4</v>
      </c>
      <c r="C7" s="11">
        <v>121989458.77</v>
      </c>
      <c r="D7" s="11">
        <v>223322979.50999999</v>
      </c>
      <c r="E7" s="11">
        <v>197948196.15000001</v>
      </c>
      <c r="F7" s="12">
        <f t="shared" ref="F7:F12" si="0">E7/D7*100</f>
        <v>88.637629940422784</v>
      </c>
      <c r="G7" s="13">
        <f>E7/C7*100</f>
        <v>162.26664020471907</v>
      </c>
      <c r="H7" s="39" t="s">
        <v>19</v>
      </c>
    </row>
    <row r="8" spans="1:8" ht="134.25" customHeight="1" outlineLevel="1" x14ac:dyDescent="0.25">
      <c r="A8" s="9" t="s">
        <v>11</v>
      </c>
      <c r="B8" s="10" t="s">
        <v>5</v>
      </c>
      <c r="C8" s="11">
        <v>447915296.5</v>
      </c>
      <c r="D8" s="11">
        <v>503778578</v>
      </c>
      <c r="E8" s="11">
        <v>496714829.41000003</v>
      </c>
      <c r="F8" s="12">
        <f t="shared" si="0"/>
        <v>98.597846574174895</v>
      </c>
      <c r="G8" s="13">
        <f t="shared" ref="G8:G12" si="1">E8/C8*100</f>
        <v>110.89481276735098</v>
      </c>
      <c r="H8" s="40" t="s">
        <v>18</v>
      </c>
    </row>
    <row r="9" spans="1:8" ht="75" outlineLevel="1" x14ac:dyDescent="0.25">
      <c r="A9" s="9" t="s">
        <v>20</v>
      </c>
      <c r="B9" s="10" t="s">
        <v>6</v>
      </c>
      <c r="C9" s="11">
        <v>9596930</v>
      </c>
      <c r="D9" s="11">
        <v>70497025</v>
      </c>
      <c r="E9" s="11">
        <v>69476468.420000002</v>
      </c>
      <c r="F9" s="12">
        <f t="shared" si="0"/>
        <v>98.552340925024851</v>
      </c>
      <c r="G9" s="13">
        <f t="shared" si="1"/>
        <v>723.94472419825922</v>
      </c>
      <c r="H9" s="39" t="s">
        <v>19</v>
      </c>
    </row>
    <row r="10" spans="1:8" ht="135" outlineLevel="1" x14ac:dyDescent="0.25">
      <c r="A10" s="9" t="s">
        <v>12</v>
      </c>
      <c r="B10" s="10" t="s">
        <v>7</v>
      </c>
      <c r="C10" s="11">
        <v>61571940</v>
      </c>
      <c r="D10" s="11">
        <v>73612569</v>
      </c>
      <c r="E10" s="11">
        <v>71247050.150000006</v>
      </c>
      <c r="F10" s="12">
        <f t="shared" si="0"/>
        <v>96.786528602201088</v>
      </c>
      <c r="G10" s="13">
        <f t="shared" si="1"/>
        <v>115.71350545394543</v>
      </c>
      <c r="H10" s="40" t="s">
        <v>18</v>
      </c>
    </row>
    <row r="11" spans="1:8" ht="135" outlineLevel="1" x14ac:dyDescent="0.25">
      <c r="A11" s="9" t="s">
        <v>8</v>
      </c>
      <c r="B11" s="10" t="s">
        <v>9</v>
      </c>
      <c r="C11" s="11">
        <v>5395552</v>
      </c>
      <c r="D11" s="11">
        <v>5191117</v>
      </c>
      <c r="E11" s="11">
        <v>4300898.42</v>
      </c>
      <c r="F11" s="12">
        <f t="shared" si="0"/>
        <v>82.851117013929752</v>
      </c>
      <c r="G11" s="13">
        <f t="shared" si="1"/>
        <v>79.711926045750275</v>
      </c>
      <c r="H11" s="41" t="s">
        <v>22</v>
      </c>
    </row>
    <row r="12" spans="1:8" ht="20.100000000000001" customHeight="1" x14ac:dyDescent="0.25">
      <c r="A12" s="22" t="s">
        <v>0</v>
      </c>
      <c r="B12" s="23"/>
      <c r="C12" s="14">
        <f>SUM(C7:C11)</f>
        <v>646469177.26999998</v>
      </c>
      <c r="D12" s="14">
        <f>SUM(D7:D11)</f>
        <v>876402268.50999999</v>
      </c>
      <c r="E12" s="14">
        <f t="shared" ref="E12" si="2">SUM(E7:E11)</f>
        <v>839687442.54999995</v>
      </c>
      <c r="F12" s="15">
        <f t="shared" si="0"/>
        <v>95.810733577581885</v>
      </c>
      <c r="G12" s="16">
        <f t="shared" si="1"/>
        <v>129.88824093608747</v>
      </c>
      <c r="H12" s="42"/>
    </row>
    <row r="13" spans="1:8" ht="12.75" customHeight="1" x14ac:dyDescent="0.25">
      <c r="A13" s="2"/>
      <c r="B13" s="2"/>
      <c r="C13" s="2"/>
      <c r="D13" s="2"/>
      <c r="E13" s="2"/>
      <c r="F13" s="2"/>
      <c r="G13" s="2"/>
    </row>
    <row r="14" spans="1:8" x14ac:dyDescent="0.25">
      <c r="A14" s="20"/>
      <c r="B14" s="21"/>
      <c r="C14" s="21"/>
      <c r="D14" s="21"/>
      <c r="E14" s="3"/>
      <c r="F14" s="3"/>
      <c r="G14" s="2"/>
    </row>
  </sheetData>
  <mergeCells count="12">
    <mergeCell ref="G5:G6"/>
    <mergeCell ref="H5:H6"/>
    <mergeCell ref="A1:H1"/>
    <mergeCell ref="A14:D14"/>
    <mergeCell ref="A12:B12"/>
    <mergeCell ref="A5:A6"/>
    <mergeCell ref="A2:F2"/>
    <mergeCell ref="C5:C6"/>
    <mergeCell ref="D5:D6"/>
    <mergeCell ref="E5:E6"/>
    <mergeCell ref="B5:B6"/>
    <mergeCell ref="F5:F6"/>
  </mergeCells>
  <pageMargins left="0.59055118110236227" right="0.39370078740157483" top="0.78740157480314965" bottom="0.78740157480314965" header="0.39370078740157483" footer="0.3937007874015748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2021-04-13T08:24:26Z</cp:lastPrinted>
  <dcterms:created xsi:type="dcterms:W3CDTF">2018-07-17T07:36:19Z</dcterms:created>
  <dcterms:modified xsi:type="dcterms:W3CDTF">2022-03-29T07:32:06Z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